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3_StatRNE2024\3.1 Entreprises (RNE2024)\"/>
    </mc:Choice>
  </mc:AlternateContent>
  <xr:revisionPtr revIDLastSave="0" documentId="8_{53AB863E-1190-404C-BF63-CF82825ADC4F}" xr6:coauthVersionLast="47" xr6:coauthVersionMax="47" xr10:uidLastSave="{00000000-0000-0000-0000-000000000000}"/>
  <bookViews>
    <workbookView xWindow="-108" yWindow="-108" windowWidth="23256" windowHeight="12456" xr2:uid="{18C6783A-5A36-46C9-BA23-0D30A2B5637D}"/>
  </bookViews>
  <sheets>
    <sheet name="Gouv X Taille" sheetId="7" r:id="rId1"/>
  </sheets>
  <definedNames>
    <definedName name="_xlnm.Print_Area" localSheetId="0">'Gouv X Taille'!$A$2:$I$36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7" l="1"/>
  <c r="G31" i="7"/>
  <c r="F31" i="7"/>
  <c r="E31" i="7"/>
  <c r="D31" i="7"/>
  <c r="I27" i="7"/>
  <c r="H27" i="7"/>
  <c r="G27" i="7"/>
  <c r="F27" i="7"/>
  <c r="E27" i="7"/>
  <c r="D27" i="7"/>
  <c r="I23" i="7"/>
  <c r="H23" i="7"/>
  <c r="G23" i="7"/>
  <c r="F23" i="7"/>
  <c r="E23" i="7"/>
  <c r="D23" i="7"/>
  <c r="I18" i="7"/>
  <c r="H18" i="7"/>
  <c r="G18" i="7"/>
  <c r="F18" i="7"/>
  <c r="E18" i="7"/>
  <c r="D18" i="7"/>
  <c r="F13" i="7"/>
  <c r="I13" i="7"/>
  <c r="H13" i="7"/>
  <c r="G13" i="7"/>
  <c r="E13" i="7"/>
  <c r="D13" i="7"/>
  <c r="D35" i="7"/>
  <c r="E35" i="7"/>
  <c r="F35" i="7"/>
  <c r="G35" i="7"/>
  <c r="H35" i="7"/>
  <c r="I35" i="7"/>
  <c r="C35" i="7"/>
  <c r="I31" i="7"/>
  <c r="C31" i="7"/>
  <c r="C27" i="7"/>
</calcChain>
</file>

<file path=xl/sharedStrings.xml><?xml version="1.0" encoding="utf-8"?>
<sst xmlns="http://schemas.openxmlformats.org/spreadsheetml/2006/main" count="47" uniqueCount="41">
  <si>
    <t>TRANCHE DE SALARIES</t>
  </si>
  <si>
    <t>TOTAL</t>
  </si>
  <si>
    <t xml:space="preserve">Tunis </t>
  </si>
  <si>
    <t xml:space="preserve">Ariana </t>
  </si>
  <si>
    <t xml:space="preserve">Ben Arous </t>
  </si>
  <si>
    <t xml:space="preserve">Mannouba </t>
  </si>
  <si>
    <t xml:space="preserve">Nabeul </t>
  </si>
  <si>
    <t xml:space="preserve">Zaghouan </t>
  </si>
  <si>
    <t xml:space="preserve">Bizerte </t>
  </si>
  <si>
    <t xml:space="preserve">Beja </t>
  </si>
  <si>
    <t xml:space="preserve">Jendouba </t>
  </si>
  <si>
    <t xml:space="preserve">Le Kef </t>
  </si>
  <si>
    <t xml:space="preserve">Siliana </t>
  </si>
  <si>
    <t xml:space="preserve">Sousse </t>
  </si>
  <si>
    <t xml:space="preserve">Monastir </t>
  </si>
  <si>
    <t xml:space="preserve">Mahdia </t>
  </si>
  <si>
    <t xml:space="preserve">Sfax </t>
  </si>
  <si>
    <t xml:space="preserve">Kairouan </t>
  </si>
  <si>
    <t xml:space="preserve">Kasserine </t>
  </si>
  <si>
    <t>Sidi Bouzid</t>
  </si>
  <si>
    <t xml:space="preserve">Gabes </t>
  </si>
  <si>
    <t xml:space="preserve">Medenine </t>
  </si>
  <si>
    <t xml:space="preserve">Tataouine </t>
  </si>
  <si>
    <t xml:space="preserve">Gafsa </t>
  </si>
  <si>
    <t xml:space="preserve">Tozeur </t>
  </si>
  <si>
    <t xml:space="preserve">Kebeli </t>
  </si>
  <si>
    <t>GOUVERNORAT</t>
  </si>
  <si>
    <t>REGION</t>
  </si>
  <si>
    <t>Total</t>
  </si>
  <si>
    <t>NORD
EST</t>
  </si>
  <si>
    <t>NORD
OUEST</t>
  </si>
  <si>
    <t>CENTRE
EST</t>
  </si>
  <si>
    <t>CENTRE
OUEST</t>
  </si>
  <si>
    <t>SUD
EST</t>
  </si>
  <si>
    <t>SUD
OUEST</t>
  </si>
  <si>
    <t>1 à 2</t>
  </si>
  <si>
    <t>3 à 5</t>
  </si>
  <si>
    <t>6 à 9</t>
  </si>
  <si>
    <t>10 à 49</t>
  </si>
  <si>
    <t>50 et plus</t>
  </si>
  <si>
    <t>Entreprises privées selon le gouvernorat et la tranche de salariés (RNE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</si>
</sst>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ITC Bookman"/>
      <family val="1"/>
    </font>
    <font>
      <sz val="12"/>
      <color rgb="FF000000"/>
      <name val="ITC Bookman"/>
      <family val="1"/>
    </font>
    <font>
      <b/>
      <sz val="12"/>
      <color rgb="FF000000"/>
      <name val="ITC Bookman"/>
      <family val="1"/>
    </font>
    <font>
      <b/>
      <sz val="12"/>
      <color rgb="FF000000"/>
      <name val="Verdana"/>
      <family val="2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19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4" fillId="32" borderId="9" xfId="0" applyFont="1" applyFill="1" applyBorder="1" applyAlignment="1">
      <alignment horizontal="center" vertical="center" wrapText="1"/>
    </xf>
    <xf numFmtId="0" fontId="24" fillId="32" borderId="9" xfId="0" applyFont="1" applyFill="1" applyBorder="1" applyAlignment="1">
      <alignment horizontal="center" vertical="center" wrapText="1"/>
    </xf>
    <xf numFmtId="0" fontId="24" fillId="32" borderId="9" xfId="0" applyFont="1" applyFill="1" applyBorder="1" applyAlignment="1">
      <alignment horizontal="center" vertical="center"/>
    </xf>
    <xf numFmtId="0" fontId="20" fillId="33" borderId="9" xfId="0" applyFont="1" applyFill="1" applyBorder="1" applyAlignment="1">
      <alignment horizontal="left" vertical="center" wrapText="1"/>
    </xf>
    <xf numFmtId="0" fontId="18" fillId="33" borderId="9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right" wrapText="1"/>
    </xf>
    <xf numFmtId="0" fontId="20" fillId="34" borderId="9" xfId="0" applyFont="1" applyFill="1" applyBorder="1" applyAlignment="1">
      <alignment horizontal="left" vertical="center" wrapText="1"/>
    </xf>
    <xf numFmtId="0" fontId="18" fillId="34" borderId="9" xfId="0" applyFont="1" applyFill="1" applyBorder="1" applyAlignment="1">
      <alignment horizontal="left" vertical="center" wrapText="1"/>
    </xf>
    <xf numFmtId="0" fontId="21" fillId="34" borderId="10" xfId="0" applyFont="1" applyFill="1" applyBorder="1" applyAlignment="1">
      <alignment horizontal="right" wrapText="1"/>
    </xf>
    <xf numFmtId="0" fontId="20" fillId="34" borderId="9" xfId="0" applyFont="1" applyFill="1" applyBorder="1" applyAlignment="1">
      <alignment horizontal="left" vertical="center" wrapText="1"/>
    </xf>
    <xf numFmtId="3" fontId="20" fillId="34" borderId="9" xfId="0" applyNumberFormat="1" applyFont="1" applyFill="1" applyBorder="1" applyAlignment="1">
      <alignment horizontal="right" vertical="center" wrapText="1"/>
    </xf>
    <xf numFmtId="0" fontId="20" fillId="33" borderId="9" xfId="0" applyFont="1" applyFill="1" applyBorder="1" applyAlignment="1">
      <alignment horizontal="left" vertical="center" wrapText="1"/>
    </xf>
    <xf numFmtId="3" fontId="20" fillId="33" borderId="9" xfId="0" applyNumberFormat="1" applyFont="1" applyFill="1" applyBorder="1" applyAlignment="1">
      <alignment horizontal="right" vertical="center" wrapText="1"/>
    </xf>
    <xf numFmtId="0" fontId="22" fillId="33" borderId="10" xfId="0" applyFont="1" applyFill="1" applyBorder="1" applyAlignment="1">
      <alignment horizontal="right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17327</xdr:rowOff>
    </xdr:from>
    <xdr:to>
      <xdr:col>1</xdr:col>
      <xdr:colOff>0</xdr:colOff>
      <xdr:row>0</xdr:row>
      <xdr:rowOff>935174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15ACDF24-C2FE-91FF-E312-3A5340143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327"/>
          <a:ext cx="1318260" cy="9178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2B5EE-B78E-4F29-97B1-C8D40AB1467F}">
  <sheetPr codeName="Feuil1"/>
  <dimension ref="A1:I36"/>
  <sheetViews>
    <sheetView tabSelected="1" zoomScaleNormal="100" workbookViewId="0">
      <selection activeCell="A2" sqref="A2:I2"/>
    </sheetView>
  </sheetViews>
  <sheetFormatPr baseColWidth="10" defaultColWidth="11.44140625" defaultRowHeight="13.8"/>
  <cols>
    <col min="1" max="1" width="19.21875" style="2" customWidth="1"/>
    <col min="2" max="2" width="16" style="2" customWidth="1"/>
    <col min="3" max="9" width="11.109375" style="2" customWidth="1"/>
    <col min="10" max="16384" width="11.44140625" style="2"/>
  </cols>
  <sheetData>
    <row r="1" spans="1:9" ht="75" customHeight="1">
      <c r="A1" s="1"/>
      <c r="B1" s="1"/>
    </row>
    <row r="2" spans="1:9" ht="16.2">
      <c r="A2" s="4" t="s">
        <v>40</v>
      </c>
      <c r="B2" s="4"/>
      <c r="C2" s="4"/>
      <c r="D2" s="4"/>
      <c r="E2" s="4"/>
      <c r="F2" s="4"/>
      <c r="G2" s="4"/>
      <c r="H2" s="4"/>
      <c r="I2" s="4"/>
    </row>
    <row r="3" spans="1:9">
      <c r="A3" s="3"/>
      <c r="B3" s="3"/>
    </row>
    <row r="4" spans="1:9">
      <c r="A4" s="5" t="s">
        <v>27</v>
      </c>
      <c r="B4" s="5" t="s">
        <v>26</v>
      </c>
      <c r="C4" s="5" t="s">
        <v>0</v>
      </c>
      <c r="D4" s="5"/>
      <c r="E4" s="5"/>
      <c r="F4" s="5"/>
      <c r="G4" s="5"/>
      <c r="H4" s="5"/>
      <c r="I4" s="5" t="s">
        <v>1</v>
      </c>
    </row>
    <row r="5" spans="1:9">
      <c r="A5" s="5"/>
      <c r="B5" s="5"/>
      <c r="C5" s="6">
        <v>0</v>
      </c>
      <c r="D5" s="7" t="s">
        <v>35</v>
      </c>
      <c r="E5" s="7" t="s">
        <v>36</v>
      </c>
      <c r="F5" s="7" t="s">
        <v>37</v>
      </c>
      <c r="G5" s="7" t="s">
        <v>38</v>
      </c>
      <c r="H5" s="6" t="s">
        <v>39</v>
      </c>
      <c r="I5" s="5"/>
    </row>
    <row r="6" spans="1:9" ht="15.6">
      <c r="A6" s="8" t="s">
        <v>29</v>
      </c>
      <c r="B6" s="9" t="s">
        <v>2</v>
      </c>
      <c r="C6" s="10">
        <v>128115</v>
      </c>
      <c r="D6" s="10">
        <v>12271</v>
      </c>
      <c r="E6" s="10">
        <v>4459</v>
      </c>
      <c r="F6" s="10">
        <v>1896</v>
      </c>
      <c r="G6" s="10">
        <v>2676</v>
      </c>
      <c r="H6" s="10">
        <v>934</v>
      </c>
      <c r="I6" s="10">
        <v>150351</v>
      </c>
    </row>
    <row r="7" spans="1:9" ht="15.6">
      <c r="A7" s="11"/>
      <c r="B7" s="12" t="s">
        <v>3</v>
      </c>
      <c r="C7" s="13">
        <v>53643</v>
      </c>
      <c r="D7" s="13">
        <v>4386</v>
      </c>
      <c r="E7" s="13">
        <v>1681</v>
      </c>
      <c r="F7" s="13">
        <v>708</v>
      </c>
      <c r="G7" s="13">
        <v>856</v>
      </c>
      <c r="H7" s="13">
        <v>248</v>
      </c>
      <c r="I7" s="13">
        <v>61522</v>
      </c>
    </row>
    <row r="8" spans="1:9" ht="15.6">
      <c r="A8" s="8"/>
      <c r="B8" s="9" t="s">
        <v>4</v>
      </c>
      <c r="C8" s="10">
        <v>50575</v>
      </c>
      <c r="D8" s="10">
        <v>4243</v>
      </c>
      <c r="E8" s="10">
        <v>1595</v>
      </c>
      <c r="F8" s="10">
        <v>611</v>
      </c>
      <c r="G8" s="10">
        <v>879</v>
      </c>
      <c r="H8" s="10">
        <v>371</v>
      </c>
      <c r="I8" s="10">
        <v>58274</v>
      </c>
    </row>
    <row r="9" spans="1:9" ht="15.6">
      <c r="A9" s="11"/>
      <c r="B9" s="12" t="s">
        <v>5</v>
      </c>
      <c r="C9" s="13">
        <v>24898</v>
      </c>
      <c r="D9" s="13">
        <v>1323</v>
      </c>
      <c r="E9" s="13">
        <v>433</v>
      </c>
      <c r="F9" s="13">
        <v>151</v>
      </c>
      <c r="G9" s="13">
        <v>172</v>
      </c>
      <c r="H9" s="13">
        <v>87</v>
      </c>
      <c r="I9" s="13">
        <v>27064</v>
      </c>
    </row>
    <row r="10" spans="1:9" ht="15.6">
      <c r="A10" s="8"/>
      <c r="B10" s="9" t="s">
        <v>6</v>
      </c>
      <c r="C10" s="10">
        <v>52661</v>
      </c>
      <c r="D10" s="10">
        <v>5473</v>
      </c>
      <c r="E10" s="10">
        <v>1670</v>
      </c>
      <c r="F10" s="10">
        <v>598</v>
      </c>
      <c r="G10" s="10">
        <v>750</v>
      </c>
      <c r="H10" s="10">
        <v>366</v>
      </c>
      <c r="I10" s="10">
        <v>61518</v>
      </c>
    </row>
    <row r="11" spans="1:9" ht="15.6">
      <c r="A11" s="11"/>
      <c r="B11" s="12" t="s">
        <v>7</v>
      </c>
      <c r="C11" s="13">
        <v>9823</v>
      </c>
      <c r="D11" s="13">
        <v>658</v>
      </c>
      <c r="E11" s="13">
        <v>191</v>
      </c>
      <c r="F11" s="13">
        <v>83</v>
      </c>
      <c r="G11" s="13">
        <v>130</v>
      </c>
      <c r="H11" s="13">
        <v>75</v>
      </c>
      <c r="I11" s="13">
        <v>10960</v>
      </c>
    </row>
    <row r="12" spans="1:9" ht="15.6">
      <c r="A12" s="8"/>
      <c r="B12" s="9" t="s">
        <v>8</v>
      </c>
      <c r="C12" s="10">
        <v>32813</v>
      </c>
      <c r="D12" s="10">
        <v>2507</v>
      </c>
      <c r="E12" s="10">
        <v>807</v>
      </c>
      <c r="F12" s="10">
        <v>273</v>
      </c>
      <c r="G12" s="10">
        <v>316</v>
      </c>
      <c r="H12" s="10">
        <v>140</v>
      </c>
      <c r="I12" s="10">
        <v>36856</v>
      </c>
    </row>
    <row r="13" spans="1:9">
      <c r="A13" s="11"/>
      <c r="B13" s="14" t="s">
        <v>28</v>
      </c>
      <c r="C13" s="15">
        <v>352528</v>
      </c>
      <c r="D13" s="15">
        <f t="shared" ref="D13:I13" si="0">D6+D7+D8+D9+D10+D11+D12</f>
        <v>30861</v>
      </c>
      <c r="E13" s="15">
        <f t="shared" si="0"/>
        <v>10836</v>
      </c>
      <c r="F13" s="15">
        <f t="shared" si="0"/>
        <v>4320</v>
      </c>
      <c r="G13" s="15">
        <f t="shared" si="0"/>
        <v>5779</v>
      </c>
      <c r="H13" s="15">
        <f t="shared" si="0"/>
        <v>2221</v>
      </c>
      <c r="I13" s="15">
        <f t="shared" si="0"/>
        <v>406545</v>
      </c>
    </row>
    <row r="14" spans="1:9" ht="15.6">
      <c r="A14" s="8" t="s">
        <v>30</v>
      </c>
      <c r="B14" s="9" t="s">
        <v>9</v>
      </c>
      <c r="C14" s="10">
        <v>16081</v>
      </c>
      <c r="D14" s="10">
        <v>810</v>
      </c>
      <c r="E14" s="10">
        <v>289</v>
      </c>
      <c r="F14" s="10">
        <v>91</v>
      </c>
      <c r="G14" s="10">
        <v>107</v>
      </c>
      <c r="H14" s="10">
        <v>29</v>
      </c>
      <c r="I14" s="10">
        <v>17407</v>
      </c>
    </row>
    <row r="15" spans="1:9" ht="15.6">
      <c r="A15" s="11"/>
      <c r="B15" s="12" t="s">
        <v>10</v>
      </c>
      <c r="C15" s="13">
        <v>17153</v>
      </c>
      <c r="D15" s="13">
        <v>1122</v>
      </c>
      <c r="E15" s="13">
        <v>351</v>
      </c>
      <c r="F15" s="13">
        <v>99</v>
      </c>
      <c r="G15" s="13">
        <v>87</v>
      </c>
      <c r="H15" s="13">
        <v>10</v>
      </c>
      <c r="I15" s="13">
        <v>18822</v>
      </c>
    </row>
    <row r="16" spans="1:9" ht="15.6">
      <c r="A16" s="8"/>
      <c r="B16" s="9" t="s">
        <v>11</v>
      </c>
      <c r="C16" s="10">
        <v>10139</v>
      </c>
      <c r="D16" s="10">
        <v>544</v>
      </c>
      <c r="E16" s="10">
        <v>165</v>
      </c>
      <c r="F16" s="10">
        <v>32</v>
      </c>
      <c r="G16" s="10">
        <v>17</v>
      </c>
      <c r="H16" s="10">
        <v>2</v>
      </c>
      <c r="I16" s="10">
        <v>10899</v>
      </c>
    </row>
    <row r="17" spans="1:9" ht="15.6">
      <c r="A17" s="11"/>
      <c r="B17" s="12" t="s">
        <v>12</v>
      </c>
      <c r="C17" s="13">
        <v>9079</v>
      </c>
      <c r="D17" s="13">
        <v>460</v>
      </c>
      <c r="E17" s="13">
        <v>152</v>
      </c>
      <c r="F17" s="13">
        <v>46</v>
      </c>
      <c r="G17" s="13">
        <v>31</v>
      </c>
      <c r="H17" s="13">
        <v>10</v>
      </c>
      <c r="I17" s="13">
        <v>9778</v>
      </c>
    </row>
    <row r="18" spans="1:9">
      <c r="A18" s="8"/>
      <c r="B18" s="16" t="s">
        <v>28</v>
      </c>
      <c r="C18" s="17">
        <v>52452</v>
      </c>
      <c r="D18" s="17">
        <f t="shared" ref="D18:I18" si="1">D14+D15+D16+D17</f>
        <v>2936</v>
      </c>
      <c r="E18" s="17">
        <f t="shared" si="1"/>
        <v>957</v>
      </c>
      <c r="F18" s="17">
        <f t="shared" si="1"/>
        <v>268</v>
      </c>
      <c r="G18" s="17">
        <f t="shared" si="1"/>
        <v>242</v>
      </c>
      <c r="H18" s="17">
        <f t="shared" si="1"/>
        <v>51</v>
      </c>
      <c r="I18" s="17">
        <f t="shared" si="1"/>
        <v>56906</v>
      </c>
    </row>
    <row r="19" spans="1:9" ht="15.6">
      <c r="A19" s="11" t="s">
        <v>31</v>
      </c>
      <c r="B19" s="12" t="s">
        <v>13</v>
      </c>
      <c r="C19" s="13">
        <v>54959</v>
      </c>
      <c r="D19" s="13">
        <v>5483</v>
      </c>
      <c r="E19" s="13">
        <v>1959</v>
      </c>
      <c r="F19" s="13">
        <v>775</v>
      </c>
      <c r="G19" s="13">
        <v>972</v>
      </c>
      <c r="H19" s="13">
        <v>328</v>
      </c>
      <c r="I19" s="13">
        <v>64476</v>
      </c>
    </row>
    <row r="20" spans="1:9" ht="15.6">
      <c r="A20" s="8"/>
      <c r="B20" s="9" t="s">
        <v>14</v>
      </c>
      <c r="C20" s="10">
        <v>36418</v>
      </c>
      <c r="D20" s="10">
        <v>4109</v>
      </c>
      <c r="E20" s="10">
        <v>1544</v>
      </c>
      <c r="F20" s="10">
        <v>508</v>
      </c>
      <c r="G20" s="10">
        <v>693</v>
      </c>
      <c r="H20" s="10">
        <v>330</v>
      </c>
      <c r="I20" s="10">
        <v>43602</v>
      </c>
    </row>
    <row r="21" spans="1:9" ht="15.6">
      <c r="A21" s="11"/>
      <c r="B21" s="12" t="s">
        <v>15</v>
      </c>
      <c r="C21" s="13">
        <v>24108</v>
      </c>
      <c r="D21" s="13">
        <v>1736</v>
      </c>
      <c r="E21" s="13">
        <v>524</v>
      </c>
      <c r="F21" s="13">
        <v>158</v>
      </c>
      <c r="G21" s="13">
        <v>164</v>
      </c>
      <c r="H21" s="13">
        <v>69</v>
      </c>
      <c r="I21" s="13">
        <v>26759</v>
      </c>
    </row>
    <row r="22" spans="1:9" ht="15.6">
      <c r="A22" s="8"/>
      <c r="B22" s="9" t="s">
        <v>16</v>
      </c>
      <c r="C22" s="10">
        <v>68158</v>
      </c>
      <c r="D22" s="10">
        <v>8649</v>
      </c>
      <c r="E22" s="10">
        <v>3101</v>
      </c>
      <c r="F22" s="10">
        <v>1251</v>
      </c>
      <c r="G22" s="10">
        <v>1418</v>
      </c>
      <c r="H22" s="10">
        <v>316</v>
      </c>
      <c r="I22" s="10">
        <v>82893</v>
      </c>
    </row>
    <row r="23" spans="1:9">
      <c r="A23" s="11"/>
      <c r="B23" s="14" t="s">
        <v>28</v>
      </c>
      <c r="C23" s="15">
        <v>183643</v>
      </c>
      <c r="D23" s="15">
        <f t="shared" ref="D23:I23" si="2">D19+D20+D21+D22</f>
        <v>19977</v>
      </c>
      <c r="E23" s="15">
        <f t="shared" si="2"/>
        <v>7128</v>
      </c>
      <c r="F23" s="15">
        <f t="shared" si="2"/>
        <v>2692</v>
      </c>
      <c r="G23" s="15">
        <f t="shared" si="2"/>
        <v>3247</v>
      </c>
      <c r="H23" s="15">
        <f t="shared" si="2"/>
        <v>1043</v>
      </c>
      <c r="I23" s="15">
        <f t="shared" si="2"/>
        <v>217730</v>
      </c>
    </row>
    <row r="24" spans="1:9" ht="15.6">
      <c r="A24" s="8" t="s">
        <v>32</v>
      </c>
      <c r="B24" s="9" t="s">
        <v>17</v>
      </c>
      <c r="C24" s="10">
        <v>24231</v>
      </c>
      <c r="D24" s="10">
        <v>1313</v>
      </c>
      <c r="E24" s="10">
        <v>394</v>
      </c>
      <c r="F24" s="10">
        <v>114</v>
      </c>
      <c r="G24" s="10">
        <v>97</v>
      </c>
      <c r="H24" s="10">
        <v>30</v>
      </c>
      <c r="I24" s="10">
        <v>26179</v>
      </c>
    </row>
    <row r="25" spans="1:9" ht="15.6">
      <c r="A25" s="11"/>
      <c r="B25" s="12" t="s">
        <v>18</v>
      </c>
      <c r="C25" s="13">
        <v>15924</v>
      </c>
      <c r="D25" s="13">
        <v>819</v>
      </c>
      <c r="E25" s="13">
        <v>256</v>
      </c>
      <c r="F25" s="13">
        <v>74</v>
      </c>
      <c r="G25" s="13">
        <v>56</v>
      </c>
      <c r="H25" s="13">
        <v>10</v>
      </c>
      <c r="I25" s="13">
        <v>17139</v>
      </c>
    </row>
    <row r="26" spans="1:9" ht="15.6">
      <c r="A26" s="8"/>
      <c r="B26" s="9" t="s">
        <v>19</v>
      </c>
      <c r="C26" s="10">
        <v>16959</v>
      </c>
      <c r="D26" s="10">
        <v>739</v>
      </c>
      <c r="E26" s="10">
        <v>258</v>
      </c>
      <c r="F26" s="10">
        <v>66</v>
      </c>
      <c r="G26" s="10">
        <v>58</v>
      </c>
      <c r="H26" s="10">
        <v>9</v>
      </c>
      <c r="I26" s="10">
        <v>18089</v>
      </c>
    </row>
    <row r="27" spans="1:9">
      <c r="A27" s="11"/>
      <c r="B27" s="14" t="s">
        <v>28</v>
      </c>
      <c r="C27" s="15">
        <f t="shared" ref="C27:I27" si="3">C24+C25+C26</f>
        <v>57114</v>
      </c>
      <c r="D27" s="15">
        <f t="shared" si="3"/>
        <v>2871</v>
      </c>
      <c r="E27" s="15">
        <f t="shared" si="3"/>
        <v>908</v>
      </c>
      <c r="F27" s="15">
        <f t="shared" si="3"/>
        <v>254</v>
      </c>
      <c r="G27" s="15">
        <f t="shared" si="3"/>
        <v>211</v>
      </c>
      <c r="H27" s="15">
        <f t="shared" si="3"/>
        <v>49</v>
      </c>
      <c r="I27" s="15">
        <f t="shared" si="3"/>
        <v>61407</v>
      </c>
    </row>
    <row r="28" spans="1:9" ht="15.6">
      <c r="A28" s="8" t="s">
        <v>33</v>
      </c>
      <c r="B28" s="9" t="s">
        <v>20</v>
      </c>
      <c r="C28" s="10">
        <v>18358</v>
      </c>
      <c r="D28" s="10">
        <v>1387</v>
      </c>
      <c r="E28" s="10">
        <v>451</v>
      </c>
      <c r="F28" s="10">
        <v>164</v>
      </c>
      <c r="G28" s="10">
        <v>121</v>
      </c>
      <c r="H28" s="10">
        <v>29</v>
      </c>
      <c r="I28" s="10">
        <v>20510</v>
      </c>
    </row>
    <row r="29" spans="1:9" ht="15.6">
      <c r="A29" s="11"/>
      <c r="B29" s="12" t="s">
        <v>21</v>
      </c>
      <c r="C29" s="13">
        <v>30511</v>
      </c>
      <c r="D29" s="13">
        <v>3744</v>
      </c>
      <c r="E29" s="13">
        <v>944</v>
      </c>
      <c r="F29" s="13">
        <v>278</v>
      </c>
      <c r="G29" s="13">
        <v>209</v>
      </c>
      <c r="H29" s="13">
        <v>42</v>
      </c>
      <c r="I29" s="13">
        <v>35728</v>
      </c>
    </row>
    <row r="30" spans="1:9" ht="15.6">
      <c r="A30" s="8"/>
      <c r="B30" s="9" t="s">
        <v>22</v>
      </c>
      <c r="C30" s="10">
        <v>8154</v>
      </c>
      <c r="D30" s="10">
        <v>491</v>
      </c>
      <c r="E30" s="10">
        <v>110</v>
      </c>
      <c r="F30" s="10">
        <v>29</v>
      </c>
      <c r="G30" s="10">
        <v>16</v>
      </c>
      <c r="H30" s="10">
        <v>8</v>
      </c>
      <c r="I30" s="10">
        <v>8808</v>
      </c>
    </row>
    <row r="31" spans="1:9">
      <c r="A31" s="11"/>
      <c r="B31" s="14" t="s">
        <v>28</v>
      </c>
      <c r="C31" s="15">
        <f t="shared" ref="C31:H31" si="4">C28+C29+C30</f>
        <v>57023</v>
      </c>
      <c r="D31" s="15">
        <f t="shared" si="4"/>
        <v>5622</v>
      </c>
      <c r="E31" s="15">
        <f t="shared" si="4"/>
        <v>1505</v>
      </c>
      <c r="F31" s="15">
        <f t="shared" si="4"/>
        <v>471</v>
      </c>
      <c r="G31" s="15">
        <f t="shared" si="4"/>
        <v>346</v>
      </c>
      <c r="H31" s="15">
        <f t="shared" si="4"/>
        <v>79</v>
      </c>
      <c r="I31" s="15">
        <f t="shared" ref="I31" si="5">I28+I29+I30</f>
        <v>65046</v>
      </c>
    </row>
    <row r="32" spans="1:9" ht="15.6">
      <c r="A32" s="8" t="s">
        <v>34</v>
      </c>
      <c r="B32" s="9" t="s">
        <v>23</v>
      </c>
      <c r="C32" s="10">
        <v>12648</v>
      </c>
      <c r="D32" s="10">
        <v>938</v>
      </c>
      <c r="E32" s="10">
        <v>260</v>
      </c>
      <c r="F32" s="10">
        <v>59</v>
      </c>
      <c r="G32" s="10">
        <v>50</v>
      </c>
      <c r="H32" s="10">
        <v>13</v>
      </c>
      <c r="I32" s="10">
        <v>13968</v>
      </c>
    </row>
    <row r="33" spans="1:9" ht="15.6">
      <c r="A33" s="11"/>
      <c r="B33" s="12" t="s">
        <v>24</v>
      </c>
      <c r="C33" s="13">
        <v>5658</v>
      </c>
      <c r="D33" s="13">
        <v>419</v>
      </c>
      <c r="E33" s="13">
        <v>134</v>
      </c>
      <c r="F33" s="13">
        <v>24</v>
      </c>
      <c r="G33" s="13">
        <v>14</v>
      </c>
      <c r="H33" s="13">
        <v>4</v>
      </c>
      <c r="I33" s="13">
        <v>6253</v>
      </c>
    </row>
    <row r="34" spans="1:9" ht="15.6">
      <c r="A34" s="8"/>
      <c r="B34" s="9" t="s">
        <v>25</v>
      </c>
      <c r="C34" s="10">
        <v>8174</v>
      </c>
      <c r="D34" s="10">
        <v>523</v>
      </c>
      <c r="E34" s="10">
        <v>168</v>
      </c>
      <c r="F34" s="10">
        <v>41</v>
      </c>
      <c r="G34" s="10">
        <v>40</v>
      </c>
      <c r="H34" s="10">
        <v>7</v>
      </c>
      <c r="I34" s="10">
        <v>8953</v>
      </c>
    </row>
    <row r="35" spans="1:9">
      <c r="A35" s="11"/>
      <c r="B35" s="14" t="s">
        <v>28</v>
      </c>
      <c r="C35" s="15">
        <f>C32+C33+C34</f>
        <v>26480</v>
      </c>
      <c r="D35" s="15">
        <f t="shared" ref="D35:I35" si="6">D32+D33+D34</f>
        <v>1880</v>
      </c>
      <c r="E35" s="15">
        <f t="shared" si="6"/>
        <v>562</v>
      </c>
      <c r="F35" s="15">
        <f t="shared" si="6"/>
        <v>124</v>
      </c>
      <c r="G35" s="15">
        <f t="shared" si="6"/>
        <v>104</v>
      </c>
      <c r="H35" s="15">
        <f t="shared" si="6"/>
        <v>24</v>
      </c>
      <c r="I35" s="15">
        <f t="shared" si="6"/>
        <v>29174</v>
      </c>
    </row>
    <row r="36" spans="1:9" ht="15.6">
      <c r="A36" s="8" t="s">
        <v>1</v>
      </c>
      <c r="B36" s="8"/>
      <c r="C36" s="18">
        <v>729240</v>
      </c>
      <c r="D36" s="18">
        <v>64147</v>
      </c>
      <c r="E36" s="18">
        <v>21896</v>
      </c>
      <c r="F36" s="18">
        <v>8129</v>
      </c>
      <c r="G36" s="18">
        <v>9929</v>
      </c>
      <c r="H36" s="18">
        <v>3467</v>
      </c>
      <c r="I36" s="18">
        <v>836808</v>
      </c>
    </row>
  </sheetData>
  <mergeCells count="12">
    <mergeCell ref="A14:A18"/>
    <mergeCell ref="A19:A23"/>
    <mergeCell ref="A24:A27"/>
    <mergeCell ref="A28:A31"/>
    <mergeCell ref="A32:A35"/>
    <mergeCell ref="A36:B36"/>
    <mergeCell ref="A2:I2"/>
    <mergeCell ref="A4:A5"/>
    <mergeCell ref="B4:B5"/>
    <mergeCell ref="C4:H4"/>
    <mergeCell ref="I4:I5"/>
    <mergeCell ref="A6:A13"/>
  </mergeCells>
  <pageMargins left="1.4" right="0.70866141732283472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Gouv X Taille</vt:lpstr>
      <vt:lpstr>'Gouv X Taille'!Zone_d_impression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2013-09-09T08:07:03Z</cp:lastPrinted>
  <dcterms:created xsi:type="dcterms:W3CDTF">2012-09-27T09:56:48Z</dcterms:created>
  <dcterms:modified xsi:type="dcterms:W3CDTF">2026-09-05T13:01:13Z</dcterms:modified>
</cp:coreProperties>
</file>